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202300"/>
  <xr:revisionPtr revIDLastSave="12" documentId="13_ncr:1_{9ED8E958-7E02-4DE5-9B91-525F7DAA50DC}" xr6:coauthVersionLast="47" xr6:coauthVersionMax="47" xr10:uidLastSave="{C2BC23AA-C1EA-4BD5-8739-8FDDFFBDF411}"/>
  <bookViews>
    <workbookView xWindow="28680" yWindow="-120" windowWidth="29040" windowHeight="15720" xr2:uid="{00000000-000D-0000-FFFF-FFFF00000000}"/>
  </bookViews>
  <sheets>
    <sheet name="TOC" sheetId="1" r:id="rId1"/>
    <sheet name="T12.03.01" sheetId="3" r:id="rId2"/>
    <sheet name="_dropDownSheet" sheetId="2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1" l="1"/>
  <c r="G41" i="3" l="1"/>
  <c r="G42" i="3" s="1"/>
  <c r="G44" i="3" s="1"/>
  <c r="F19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<sst xmlns="http://schemas.openxmlformats.org/spreadsheetml/2006/main" count="457" uniqueCount="270">
  <si>
    <t>http://www.dnb.nl/xbrl/fws/dnb-nr/mes-2021-01/2025-10-16/mod/ifq</t>
  </si>
  <si>
    <t>Default Aspect</t>
  </si>
  <si>
    <t>category</t>
  </si>
  <si>
    <t>value</t>
  </si>
  <si>
    <t>Period Start</t>
  </si>
  <si>
    <t>Period End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</si>
  <si>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</si>
  <si>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</si>
  <si>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</si>
  <si>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</si>
  <si>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</si>
  <si>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</si>
  <si>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</si>
  <si>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</si>
  <si>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</si>
  <si>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</si>
  <si>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</si>
  <si>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</si>
  <si>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</si>
  <si>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</si>
  <si>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</si>
  <si>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</si>
  <si>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</si>
  <si>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</si>
  <si>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</si>
  <si>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</si>
  <si>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</si>
  <si>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</si>
  <si>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</si>
  <si>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</si>
  <si>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</si>
  <si>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</si>
  <si>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</si>
  <si>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</si>
  <si>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</si>
  <si>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</si>
  <si>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</si>
  <si>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</si>
  <si>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</si>
  <si>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</si>
  <si>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</si>
  <si>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</si>
  <si>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</si>
  <si>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</si>
  <si>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</si>
  <si>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</si>
  <si>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</si>
  <si>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</si>
  <si>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</si>
  <si>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</si>
  <si>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</si>
  <si>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</si>
  <si>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</si>
  <si>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</si>
  <si>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</si>
  <si>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</si>
  <si>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</si>
  <si>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</si>
  <si>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</si>
  <si>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</si>
  <si>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</si>
  <si>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</si>
  <si>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</si>
  <si>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</si>
  <si>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</si>
  <si>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</si>
  <si>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</si>
  <si>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</si>
  <si>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</si>
  <si>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</si>
  <si>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</si>
  <si>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</si>
  <si>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</si>
  <si>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</si>
  <si>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</si>
  <si>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</si>
  <si>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</si>
  <si>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</si>
  <si>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</si>
  <si>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</si>
  <si>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</si>
  <si>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</si>
  <si>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</si>
  <si>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</si>
  <si>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</si>
  <si>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</si>
  <si>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</si>
  <si>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</si>
  <si>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</si>
  <si>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</si>
  <si>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</si>
  <si>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</si>
  <si>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</si>
  <si>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</si>
  <si>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</si>
  <si>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</si>
  <si>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</si>
  <si>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</si>
  <si>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</si>
  <si>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</si>
  <si>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</si>
  <si>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</si>
  <si>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</si>
  <si>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</si>
  <si>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</si>
  <si>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</si>
  <si>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</si>
  <si>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</si>
  <si>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</si>
  <si>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</si>
  <si>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</si>
  <si>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</si>
  <si>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</si>
  <si>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</si>
  <si>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</si>
  <si>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</si>
  <si>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</si>
  <si>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</si>
  <si>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</si>
  <si>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</si>
  <si>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</si>
  <si>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</si>
  <si>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</si>
  <si>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</si>
  <si>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</si>
  <si>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</si>
  <si>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</si>
  <si>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</si>
  <si>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</si>
  <si>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</si>
  <si>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</si>
  <si>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</si>
  <si>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</si>
  <si>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</si>
  <si>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</si>
  <si>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</si>
  <si>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</si>
  <si>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</si>
  <si>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</si>
  <si>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</si>
  <si>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</si>
  <si>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</si>
  <si>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</si>
  <si>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</si>
  <si>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</si>
  <si>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</si>
  <si>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</si>
  <si>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</si>
  <si>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</si>
  <si>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</si>
  <si>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</si>
  <si>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</si>
  <si>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</si>
  <si>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</si>
  <si>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</si>
  <si>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</si>
  <si>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</si>
  <si>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</si>
  <si>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</si>
  <si>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</si>
  <si>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</si>
  <si>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</si>
  <si>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</si>
  <si>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</si>
  <si>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</si>
  <si>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</si>
  <si>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</si>
  <si>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</si>
  <si>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</si>
  <si>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</si>
  <si>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</si>
  <si>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</si>
  <si>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</si>
  <si>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</si>
  <si>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T12.03.01</t>
  </si>
  <si>
    <t>T 12.03.01 - Profit and loss account for IF</t>
  </si>
  <si>
    <t>positive</t>
  </si>
  <si>
    <t>negative</t>
  </si>
  <si>
    <t>TOC</t>
  </si>
  <si>
    <t>Revenues</t>
  </si>
  <si>
    <t>Costs</t>
  </si>
  <si>
    <t>Memorandum items</t>
  </si>
  <si>
    <t>Explanation</t>
  </si>
  <si>
    <t>Amount</t>
  </si>
  <si>
    <t>Number</t>
  </si>
  <si>
    <t>010</t>
  </si>
  <si>
    <t>020</t>
  </si>
  <si>
    <t>030</t>
  </si>
  <si>
    <t>040</t>
  </si>
  <si>
    <t>050</t>
  </si>
  <si>
    <t>(Abstract)</t>
  </si>
  <si>
    <t>Capital and investment income</t>
  </si>
  <si>
    <t>Investment income (direct)</t>
  </si>
  <si>
    <t>Interest income (excluding interest income on derivatives)</t>
  </si>
  <si>
    <t>-</t>
  </si>
  <si>
    <t>Interest income on derivatives</t>
  </si>
  <si>
    <t>Dividend income</t>
  </si>
  <si>
    <t>Rents and rental income from domestic real estate</t>
  </si>
  <si>
    <t>Other capital income</t>
  </si>
  <si>
    <t>Investment income (indirect)</t>
  </si>
  <si>
    <t>Change in value of participating interest and investments (excl book profits/losses)</t>
  </si>
  <si>
    <t>060</t>
  </si>
  <si>
    <t>Book profit/loss on sale of participating interest</t>
  </si>
  <si>
    <t>070</t>
  </si>
  <si>
    <t>Commission and revenues from financial and commercial services</t>
  </si>
  <si>
    <t>080</t>
  </si>
  <si>
    <t>Other income not elsewhere included</t>
  </si>
  <si>
    <t>090</t>
  </si>
  <si>
    <t>Total revenues</t>
  </si>
  <si>
    <t>100</t>
  </si>
  <si>
    <t>Capital costs</t>
  </si>
  <si>
    <t>Interest expense on operational lease liabilities (excluding interest expense on derivatives)</t>
  </si>
  <si>
    <t>110</t>
  </si>
  <si>
    <t>Interest expense excluding on operational lease liabilities (excluding interest expense on derivatives)</t>
  </si>
  <si>
    <t>120</t>
  </si>
  <si>
    <t>Interest expense on derivatives</t>
  </si>
  <si>
    <t>130</t>
  </si>
  <si>
    <t>Provisions</t>
  </si>
  <si>
    <t>140</t>
  </si>
  <si>
    <t>Impairments</t>
  </si>
  <si>
    <t>150</t>
  </si>
  <si>
    <t>Investment management charges</t>
  </si>
  <si>
    <t>160</t>
  </si>
  <si>
    <t>Employee costs</t>
  </si>
  <si>
    <t>Wages and salaries</t>
  </si>
  <si>
    <t>170</t>
  </si>
  <si>
    <t>Wages in kind (including interest relief)</t>
  </si>
  <si>
    <t>180</t>
  </si>
  <si>
    <t>Pension costs</t>
  </si>
  <si>
    <t>190</t>
  </si>
  <si>
    <t>Other social security costs</t>
  </si>
  <si>
    <t>200</t>
  </si>
  <si>
    <t>Payments on behalf of agency staff</t>
  </si>
  <si>
    <t>210</t>
  </si>
  <si>
    <t>Other staff costs</t>
  </si>
  <si>
    <t>220</t>
  </si>
  <si>
    <t>Operating costs of domestic real estate (excluding labour costs)</t>
  </si>
  <si>
    <t>230</t>
  </si>
  <si>
    <t>Depreciation on non financial assets owned</t>
  </si>
  <si>
    <t>240</t>
  </si>
  <si>
    <t>Depreciation on operational leased (right-of use) non financial assets</t>
  </si>
  <si>
    <t>250</t>
  </si>
  <si>
    <t>General administrative expenses</t>
  </si>
  <si>
    <t>260</t>
  </si>
  <si>
    <t>Withholding tax paid on received dividend and interest income</t>
  </si>
  <si>
    <t>270</t>
  </si>
  <si>
    <t>Other costs not elsewhere included</t>
  </si>
  <si>
    <t>280</t>
  </si>
  <si>
    <t>Total costs</t>
  </si>
  <si>
    <t>290</t>
  </si>
  <si>
    <t>Result from pre-tax operational management</t>
  </si>
  <si>
    <t>300</t>
  </si>
  <si>
    <t>Taxes on the result from operational management</t>
  </si>
  <si>
    <t>310</t>
  </si>
  <si>
    <t>Result from operational management (net)</t>
  </si>
  <si>
    <t>320</t>
  </si>
  <si>
    <t>Paid out dividend</t>
  </si>
  <si>
    <t>330</t>
  </si>
  <si>
    <t>Labour costs of own staff related to domestic real estate</t>
  </si>
  <si>
    <t>340</t>
  </si>
  <si>
    <t>Number of staff (headcount)</t>
  </si>
  <si>
    <t>350</t>
  </si>
  <si>
    <t>http://www.dnb.nl/kvk</t>
  </si>
  <si>
    <t>http://www.dnb.nl/riad</t>
  </si>
  <si>
    <t>http://www.dnb.nl/mdm</t>
  </si>
  <si>
    <t>Choose Scheme from drop down list that matches Identifier</t>
  </si>
  <si>
    <t>Provide RIAD</t>
  </si>
  <si>
    <t>Period Start is first day of quarter being reported on (yyyy-mm-dd)</t>
  </si>
  <si>
    <t>Period End is last day of quarter being reported on (yyyy-mm-dd)</t>
  </si>
  <si>
    <t>All amounts should be reported in whole euros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</si>
</sst>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#,##0.00_ "/>
  </numFmts>
  <fonts count="9">
    <font>
      <sz val="11"/>
      <color indexed="8"/>
      <name val="Aptos Narrow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  <font>
      <sz val="11"/>
      <color indexed="8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808080"/>
      </patternFill>
    </fill>
    <fill>
      <patternFill patternType="solid">
        <fgColor rgb="FFEAFAFF"/>
      </patternFill>
    </fill>
    <fill>
      <patternFill patternType="solid">
        <fgColor rgb="FFC8C8C8"/>
        <bgColor indexed="64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30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right" vertical="center" wrapText="1"/>
    </xf>
    <xf numFmtId="0" fontId="5" fillId="5" borderId="3" xfId="0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165" fontId="5" fillId="6" borderId="3" xfId="0" applyNumberFormat="1" applyFont="1" applyFill="1" applyBorder="1" applyAlignment="1" applyProtection="1">
      <alignment horizontal="right" vertical="top"/>
      <protection locked="0"/>
    </xf>
    <xf numFmtId="49" fontId="5" fillId="6" borderId="3" xfId="0" applyNumberFormat="1" applyFont="1" applyFill="1" applyBorder="1" applyAlignment="1" applyProtection="1">
      <alignment horizontal="left" vertical="top"/>
      <protection locked="0"/>
    </xf>
    <xf numFmtId="0" fontId="5" fillId="6" borderId="3" xfId="0" applyFont="1" applyFill="1" applyBorder="1" applyAlignment="1" applyProtection="1">
      <alignment horizontal="left" vertical="top"/>
      <protection locked="0"/>
    </xf>
    <xf numFmtId="165" fontId="5" fillId="7" borderId="3" xfId="0" applyNumberFormat="1" applyFont="1" applyFill="1" applyBorder="1" applyAlignment="1">
      <alignment horizontal="right" vertical="top"/>
    </xf>
    <xf numFmtId="0" fontId="8" fillId="0" borderId="0" xfId="1"/>
    <xf numFmtId="0" fontId="5" fillId="2" borderId="3" xfId="0" quotePrefix="1" applyFont="1" applyFill="1" applyBorder="1" applyAlignment="1" applyProtection="1">
      <alignment horizontal="center" vertical="center"/>
      <protection locked="0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</cellXfs>
  <cellStyles count="2">
    <cellStyle name="Normal 3" xfId="1" xr:uid="{D8AE1392-8EE6-4B71-9270-38B58F67FAC5}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dnb.nl/login/dienst-rapportages/statistische-rapportages/macro-economische-statistiek-rapportage-mesrap/documentatie-mesrap/" TargetMode="External"/><Relationship Id="rId1" Type="http://schemas.openxmlformats.org/officeDocument/2006/relationships/hyperlink" Target="https://www.dnb.nl/en/login/dlr/statistical-reporting/macroeconomic-statistics-reporting-mesrep/documentation-mesrep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0</xdr:rowOff>
    </xdr:from>
    <xdr:to>
      <xdr:col>11</xdr:col>
      <xdr:colOff>228600</xdr:colOff>
      <xdr:row>5</xdr:row>
      <xdr:rowOff>133350</xdr:rowOff>
    </xdr:to>
    <xdr:sp macro="" textlink="">
      <xdr:nvSpPr>
        <xdr:cNvPr id="3" name="TextBox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CB822C5-CE86-45E5-B111-C696792BD0FF}"/>
            </a:ext>
          </a:extLst>
        </xdr:cNvPr>
        <xdr:cNvSpPr txBox="1"/>
      </xdr:nvSpPr>
      <xdr:spPr>
        <a:xfrm>
          <a:off x="6905625" y="762000"/>
          <a:ext cx="4495800" cy="323850"/>
        </a:xfrm>
        <a:prstGeom prst="rect">
          <a:avLst/>
        </a:prstGeom>
        <a:solidFill>
          <a:schemeClr val="bg1">
            <a:lumMod val="95000"/>
          </a:schemeClr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+mn-lt"/>
            </a:rPr>
            <a:t>The English MESREP documentation (including the manual)</a:t>
          </a:r>
          <a:r>
            <a:rPr lang="en-US" sz="1100" baseline="0">
              <a:latin typeface="+mn-lt"/>
            </a:rPr>
            <a:t> can be found </a:t>
          </a:r>
          <a:r>
            <a:rPr lang="en-US" sz="1100" u="sng" baseline="0">
              <a:latin typeface="+mn-lt"/>
            </a:rPr>
            <a:t>here</a:t>
          </a:r>
        </a:p>
      </xdr:txBody>
    </xdr:sp>
    <xdr:clientData/>
  </xdr:twoCellAnchor>
  <xdr:twoCellAnchor>
    <xdr:from>
      <xdr:col>4</xdr:col>
      <xdr:colOff>0</xdr:colOff>
      <xdr:row>7</xdr:row>
      <xdr:rowOff>0</xdr:rowOff>
    </xdr:from>
    <xdr:to>
      <xdr:col>11</xdr:col>
      <xdr:colOff>228601</xdr:colOff>
      <xdr:row>8</xdr:row>
      <xdr:rowOff>114302</xdr:rowOff>
    </xdr:to>
    <xdr:sp macro="" textlink="">
      <xdr:nvSpPr>
        <xdr:cNvPr id="7" name="TextBox 6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4A18827-47D3-4112-AE4B-162FE4ECB466}"/>
            </a:ext>
          </a:extLst>
        </xdr:cNvPr>
        <xdr:cNvSpPr txBox="1"/>
      </xdr:nvSpPr>
      <xdr:spPr>
        <a:xfrm>
          <a:off x="6905625" y="1333500"/>
          <a:ext cx="4495801" cy="304802"/>
        </a:xfrm>
        <a:prstGeom prst="rect">
          <a:avLst/>
        </a:prstGeom>
        <a:solidFill>
          <a:schemeClr val="bg1">
            <a:lumMod val="95000"/>
          </a:schemeClr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+mn-lt"/>
            </a:rPr>
            <a:t>The Dutch MESREP documentation (including the manual)</a:t>
          </a:r>
          <a:r>
            <a:rPr lang="en-US" sz="1100" baseline="0">
              <a:latin typeface="+mn-lt"/>
            </a:rPr>
            <a:t> can be found </a:t>
          </a:r>
          <a:r>
            <a:rPr lang="en-US" sz="1100" u="sng" baseline="0">
              <a:latin typeface="+mn-lt"/>
            </a:rPr>
            <a:t>here</a:t>
          </a:r>
          <a:br>
            <a:rPr lang="en-US" sz="1100" u="sng" baseline="0">
              <a:latin typeface="+mn-lt"/>
            </a:rPr>
          </a:br>
          <a:endParaRPr lang="en-NL" sz="1100">
            <a:latin typeface="+mn-lt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14"/>
  <sheetViews>
    <sheetView tabSelected="1" workbookViewId="0">
      <pane ySplit="13" topLeftCell="A14" activePane="bottomLeft" state="frozen"/>
      <selection pane="bottomLeft" activeCell="A2" sqref="A2"/>
    </sheetView>
  </sheetViews>
  <sheetFormatPr defaultRowHeight="14.5"/>
  <cols>
    <col min="1" max="1" width="10" customWidth="1"/>
    <col min="2" max="2" width="12.453125" customWidth="1"/>
    <col min="3" max="3" width="62.453125" customWidth="1"/>
    <col min="4" max="4" width="18.726562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/>
      <c r="C5" s="24" t="s">
        <v>267</v>
      </c>
    </row>
    <row r="6" spans="1:4" ht="15" customHeight="1">
      <c r="A6" s="5" t="s">
        <v>5</v>
      </c>
      <c r="B6" s="6"/>
      <c r="C6" s="24" t="s">
        <v>268</v>
      </c>
    </row>
    <row r="7" spans="1:4" ht="15" customHeight="1">
      <c r="A7" s="5" t="s">
        <v>6</v>
      </c>
      <c r="B7" s="7"/>
      <c r="C7" s="24" t="s">
        <v>266</v>
      </c>
    </row>
    <row r="8" spans="1:4" ht="15" customHeight="1">
      <c r="A8" s="5" t="s">
        <v>8</v>
      </c>
      <c r="B8" s="7" t="s">
        <v>263</v>
      </c>
      <c r="C8" s="24" t="s">
        <v>265</v>
      </c>
    </row>
    <row r="9" spans="1:4" ht="15" customHeight="1">
      <c r="A9" s="5" t="s">
        <v>9</v>
      </c>
      <c r="B9" s="7" t="s">
        <v>10</v>
      </c>
      <c r="C9" t="s">
        <v>269</v>
      </c>
    </row>
    <row r="10" spans="1:4" ht="15" customHeight="1">
      <c r="A10" s="5" t="s">
        <v>166</v>
      </c>
      <c r="B10" s="5" t="s">
        <v>167</v>
      </c>
    </row>
    <row r="11" spans="1:4" ht="15" customHeight="1"/>
    <row r="12" spans="1:4" ht="15" customHeight="1">
      <c r="A12" s="2" t="s">
        <v>168</v>
      </c>
    </row>
    <row r="13" spans="1:4" ht="15" customHeight="1">
      <c r="A13" s="3" t="s">
        <v>169</v>
      </c>
      <c r="B13" s="3" t="s">
        <v>170</v>
      </c>
      <c r="C13" s="3" t="s">
        <v>171</v>
      </c>
      <c r="D13" s="4" t="s">
        <v>172</v>
      </c>
    </row>
    <row r="14" spans="1:4">
      <c r="A14" s="5" t="s">
        <v>173</v>
      </c>
      <c r="B14" s="8" t="s">
        <v>174</v>
      </c>
      <c r="C14" s="9" t="s">
        <v>175</v>
      </c>
      <c r="D14" s="25" t="str">
        <f>"positive"</f>
        <v>positive</v>
      </c>
    </row>
  </sheetData>
  <dataValidations count="1">
    <dataValidation type="list" allowBlank="1" showInputMessage="1" showErrorMessage="1" sqref="B9" xr:uid="{155B37FA-218F-4F6C-B84E-4FA81D6BA823}">
      <formula1>"EUR"</formula1>
    </dataValidation>
  </dataValidations>
  <hyperlinks>
    <hyperlink ref="B14" location="'T12.03.01'!A1" display="T12.03.01" xr:uid="{00000000-0004-0000-0000-000000000000}"/>
  </hyperlinks>
  <pageMargins left="0.7" right="0.7" top="0.75" bottom="0.75" header="0.3" footer="0.3"/>
  <pageSetup paperSize="9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21DEBD0-F52E-48F8-9483-3F121FF0A503}">
          <x14:formula1>
            <xm:f>_dropDownSheet!$A$1:$D$1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J49"/>
  <sheetViews>
    <sheetView workbookViewId="0">
      <pane ySplit="1" topLeftCell="A2" activePane="bottomLeft" state="frozen"/>
      <selection pane="bottomLeft" activeCell="G44" sqref="G44"/>
    </sheetView>
  </sheetViews>
  <sheetFormatPr defaultRowHeight="14.5"/>
  <cols>
    <col min="1" max="4" width="15" customWidth="1"/>
    <col min="5" max="5" width="10" customWidth="1"/>
    <col min="6" max="10" width="15" customWidth="1"/>
  </cols>
  <sheetData>
    <row r="1" spans="1:10" ht="15" customHeight="1">
      <c r="A1" s="10" t="s">
        <v>178</v>
      </c>
      <c r="B1" s="11" t="s">
        <v>175</v>
      </c>
    </row>
    <row r="2" spans="1:10" ht="15" customHeight="1"/>
    <row r="3" spans="1:10">
      <c r="A3" s="28"/>
      <c r="B3" s="28"/>
      <c r="C3" s="28"/>
      <c r="D3" s="28"/>
      <c r="E3" s="28"/>
      <c r="F3" s="29" t="s">
        <v>179</v>
      </c>
      <c r="G3" s="29" t="s">
        <v>180</v>
      </c>
      <c r="H3" s="29" t="s">
        <v>181</v>
      </c>
      <c r="I3" s="29"/>
      <c r="J3" s="29" t="s">
        <v>182</v>
      </c>
    </row>
    <row r="4" spans="1:10">
      <c r="A4" s="28"/>
      <c r="B4" s="28"/>
      <c r="C4" s="28"/>
      <c r="D4" s="28"/>
      <c r="E4" s="28"/>
      <c r="F4" s="29"/>
      <c r="G4" s="29"/>
      <c r="H4" s="12" t="s">
        <v>183</v>
      </c>
      <c r="I4" s="12" t="s">
        <v>184</v>
      </c>
      <c r="J4" s="29"/>
    </row>
    <row r="5" spans="1:10">
      <c r="A5" s="28"/>
      <c r="B5" s="28"/>
      <c r="C5" s="28"/>
      <c r="D5" s="28"/>
      <c r="E5" s="28"/>
      <c r="F5" s="13" t="s">
        <v>185</v>
      </c>
      <c r="G5" s="13" t="s">
        <v>186</v>
      </c>
      <c r="H5" s="13" t="s">
        <v>187</v>
      </c>
      <c r="I5" s="13" t="s">
        <v>188</v>
      </c>
      <c r="J5" s="13" t="s">
        <v>189</v>
      </c>
    </row>
    <row r="6" spans="1:10">
      <c r="A6" s="26" t="s">
        <v>179</v>
      </c>
      <c r="B6" s="27"/>
      <c r="C6" s="27"/>
      <c r="D6" s="27"/>
      <c r="E6" s="13"/>
      <c r="F6" s="16" t="s">
        <v>190</v>
      </c>
      <c r="G6" s="16" t="s">
        <v>190</v>
      </c>
      <c r="H6" s="16" t="s">
        <v>190</v>
      </c>
      <c r="I6" s="17" t="s">
        <v>190</v>
      </c>
      <c r="J6" s="18" t="s">
        <v>190</v>
      </c>
    </row>
    <row r="7" spans="1:10">
      <c r="A7" s="26"/>
      <c r="B7" s="26" t="s">
        <v>191</v>
      </c>
      <c r="C7" s="27"/>
      <c r="D7" s="27"/>
      <c r="E7" s="13"/>
      <c r="F7" s="16" t="s">
        <v>190</v>
      </c>
      <c r="G7" s="16" t="s">
        <v>190</v>
      </c>
      <c r="H7" s="16" t="s">
        <v>190</v>
      </c>
      <c r="I7" s="17" t="s">
        <v>190</v>
      </c>
      <c r="J7" s="18" t="s">
        <v>190</v>
      </c>
    </row>
    <row r="8" spans="1:10">
      <c r="A8" s="26"/>
      <c r="B8" s="26"/>
      <c r="C8" s="26" t="s">
        <v>192</v>
      </c>
      <c r="D8" s="15"/>
      <c r="E8" s="13"/>
      <c r="F8" s="16" t="s">
        <v>190</v>
      </c>
      <c r="G8" s="16" t="s">
        <v>190</v>
      </c>
      <c r="H8" s="16" t="s">
        <v>190</v>
      </c>
      <c r="I8" s="17" t="s">
        <v>190</v>
      </c>
      <c r="J8" s="18" t="s">
        <v>190</v>
      </c>
    </row>
    <row r="9" spans="1:10" ht="40">
      <c r="A9" s="26"/>
      <c r="B9" s="26"/>
      <c r="C9" s="26"/>
      <c r="D9" s="14" t="s">
        <v>193</v>
      </c>
      <c r="E9" s="13" t="s">
        <v>185</v>
      </c>
      <c r="F9" s="19"/>
      <c r="G9" s="16" t="s">
        <v>194</v>
      </c>
      <c r="H9" s="16" t="s">
        <v>194</v>
      </c>
      <c r="I9" s="17" t="s">
        <v>194</v>
      </c>
      <c r="J9" s="18" t="s">
        <v>194</v>
      </c>
    </row>
    <row r="10" spans="1:10" ht="20">
      <c r="A10" s="26"/>
      <c r="B10" s="26"/>
      <c r="C10" s="26"/>
      <c r="D10" s="14" t="s">
        <v>195</v>
      </c>
      <c r="E10" s="13" t="s">
        <v>186</v>
      </c>
      <c r="F10" s="20"/>
      <c r="G10" s="16" t="s">
        <v>194</v>
      </c>
      <c r="H10" s="16" t="s">
        <v>194</v>
      </c>
      <c r="I10" s="17" t="s">
        <v>194</v>
      </c>
      <c r="J10" s="18" t="s">
        <v>194</v>
      </c>
    </row>
    <row r="11" spans="1:10">
      <c r="A11" s="26"/>
      <c r="B11" s="26"/>
      <c r="C11" s="26"/>
      <c r="D11" s="14" t="s">
        <v>196</v>
      </c>
      <c r="E11" s="13" t="s">
        <v>187</v>
      </c>
      <c r="F11" s="19"/>
      <c r="G11" s="16" t="s">
        <v>194</v>
      </c>
      <c r="H11" s="16" t="s">
        <v>194</v>
      </c>
      <c r="I11" s="17" t="s">
        <v>194</v>
      </c>
      <c r="J11" s="18" t="s">
        <v>194</v>
      </c>
    </row>
    <row r="12" spans="1:10" ht="30">
      <c r="A12" s="26"/>
      <c r="B12" s="26"/>
      <c r="C12" s="26"/>
      <c r="D12" s="14" t="s">
        <v>197</v>
      </c>
      <c r="E12" s="13" t="s">
        <v>188</v>
      </c>
      <c r="F12" s="20"/>
      <c r="G12" s="16" t="s">
        <v>194</v>
      </c>
      <c r="H12" s="16" t="s">
        <v>194</v>
      </c>
      <c r="I12" s="17" t="s">
        <v>194</v>
      </c>
      <c r="J12" s="18" t="s">
        <v>194</v>
      </c>
    </row>
    <row r="13" spans="1:10">
      <c r="A13" s="26"/>
      <c r="B13" s="26"/>
      <c r="C13" s="26"/>
      <c r="D13" s="14" t="s">
        <v>198</v>
      </c>
      <c r="E13" s="13" t="s">
        <v>189</v>
      </c>
      <c r="F13" s="19"/>
      <c r="G13" s="16" t="s">
        <v>194</v>
      </c>
      <c r="H13" s="16" t="s">
        <v>194</v>
      </c>
      <c r="I13" s="17" t="s">
        <v>194</v>
      </c>
      <c r="J13" s="18" t="s">
        <v>194</v>
      </c>
    </row>
    <row r="14" spans="1:10">
      <c r="A14" s="26"/>
      <c r="B14" s="26"/>
      <c r="C14" s="26" t="s">
        <v>199</v>
      </c>
      <c r="D14" s="15"/>
      <c r="E14" s="13"/>
      <c r="F14" s="16" t="s">
        <v>190</v>
      </c>
      <c r="G14" s="16" t="s">
        <v>190</v>
      </c>
      <c r="H14" s="16" t="s">
        <v>190</v>
      </c>
      <c r="I14" s="17" t="s">
        <v>190</v>
      </c>
      <c r="J14" s="18" t="s">
        <v>190</v>
      </c>
    </row>
    <row r="15" spans="1:10" ht="40">
      <c r="A15" s="26"/>
      <c r="B15" s="26"/>
      <c r="C15" s="26"/>
      <c r="D15" s="14" t="s">
        <v>200</v>
      </c>
      <c r="E15" s="13" t="s">
        <v>201</v>
      </c>
      <c r="F15" s="19"/>
      <c r="G15" s="16" t="s">
        <v>194</v>
      </c>
      <c r="H15" s="16" t="s">
        <v>194</v>
      </c>
      <c r="I15" s="17" t="s">
        <v>194</v>
      </c>
      <c r="J15" s="18" t="s">
        <v>194</v>
      </c>
    </row>
    <row r="16" spans="1:10" ht="30">
      <c r="A16" s="26"/>
      <c r="B16" s="26"/>
      <c r="C16" s="26"/>
      <c r="D16" s="14" t="s">
        <v>202</v>
      </c>
      <c r="E16" s="13" t="s">
        <v>203</v>
      </c>
      <c r="F16" s="20"/>
      <c r="G16" s="16" t="s">
        <v>194</v>
      </c>
      <c r="H16" s="16" t="s">
        <v>194</v>
      </c>
      <c r="I16" s="17" t="s">
        <v>194</v>
      </c>
      <c r="J16" s="18" t="s">
        <v>194</v>
      </c>
    </row>
    <row r="17" spans="1:10">
      <c r="A17" s="26"/>
      <c r="B17" s="26" t="s">
        <v>204</v>
      </c>
      <c r="C17" s="26"/>
      <c r="D17" s="26"/>
      <c r="E17" s="13" t="s">
        <v>205</v>
      </c>
      <c r="F17" s="19"/>
      <c r="G17" s="16" t="s">
        <v>194</v>
      </c>
      <c r="H17" s="16" t="s">
        <v>194</v>
      </c>
      <c r="I17" s="17" t="s">
        <v>194</v>
      </c>
      <c r="J17" s="18" t="s">
        <v>194</v>
      </c>
    </row>
    <row r="18" spans="1:10">
      <c r="A18" s="26"/>
      <c r="B18" s="26" t="s">
        <v>206</v>
      </c>
      <c r="C18" s="26"/>
      <c r="D18" s="26"/>
      <c r="E18" s="13" t="s">
        <v>207</v>
      </c>
      <c r="F18" s="20"/>
      <c r="G18" s="16" t="s">
        <v>194</v>
      </c>
      <c r="H18" s="16" t="s">
        <v>194</v>
      </c>
      <c r="I18" s="17" t="s">
        <v>194</v>
      </c>
      <c r="J18" s="21"/>
    </row>
    <row r="19" spans="1:10">
      <c r="A19" s="26"/>
      <c r="B19" s="26" t="s">
        <v>208</v>
      </c>
      <c r="C19" s="26"/>
      <c r="D19" s="26"/>
      <c r="E19" s="13" t="s">
        <v>209</v>
      </c>
      <c r="F19" s="23">
        <f>IF(TOC!$D$14="positive",SUM($F$9:$F$18),"")</f>
        <v>0</v>
      </c>
      <c r="G19" s="16" t="s">
        <v>194</v>
      </c>
      <c r="H19" s="16" t="s">
        <v>194</v>
      </c>
      <c r="I19" s="17" t="s">
        <v>194</v>
      </c>
      <c r="J19" s="18" t="s">
        <v>194</v>
      </c>
    </row>
    <row r="20" spans="1:10">
      <c r="A20" s="26" t="s">
        <v>180</v>
      </c>
      <c r="B20" s="27"/>
      <c r="C20" s="27"/>
      <c r="D20" s="27"/>
      <c r="E20" s="13"/>
      <c r="F20" s="16" t="s">
        <v>190</v>
      </c>
      <c r="G20" s="16" t="s">
        <v>190</v>
      </c>
      <c r="H20" s="16" t="s">
        <v>190</v>
      </c>
      <c r="I20" s="17" t="s">
        <v>190</v>
      </c>
      <c r="J20" s="18" t="s">
        <v>190</v>
      </c>
    </row>
    <row r="21" spans="1:10">
      <c r="A21" s="26"/>
      <c r="B21" s="26" t="s">
        <v>210</v>
      </c>
      <c r="C21" s="27"/>
      <c r="D21" s="27"/>
      <c r="E21" s="13"/>
      <c r="F21" s="16" t="s">
        <v>190</v>
      </c>
      <c r="G21" s="16" t="s">
        <v>190</v>
      </c>
      <c r="H21" s="16" t="s">
        <v>190</v>
      </c>
      <c r="I21" s="17" t="s">
        <v>190</v>
      </c>
      <c r="J21" s="18" t="s">
        <v>190</v>
      </c>
    </row>
    <row r="22" spans="1:10">
      <c r="A22" s="26"/>
      <c r="B22" s="26"/>
      <c r="C22" s="26" t="s">
        <v>211</v>
      </c>
      <c r="D22" s="26"/>
      <c r="E22" s="13" t="s">
        <v>212</v>
      </c>
      <c r="F22" s="16" t="s">
        <v>194</v>
      </c>
      <c r="G22" s="20"/>
      <c r="H22" s="16" t="s">
        <v>194</v>
      </c>
      <c r="I22" s="17" t="s">
        <v>194</v>
      </c>
      <c r="J22" s="18" t="s">
        <v>194</v>
      </c>
    </row>
    <row r="23" spans="1:10">
      <c r="A23" s="26"/>
      <c r="B23" s="26"/>
      <c r="C23" s="26" t="s">
        <v>213</v>
      </c>
      <c r="D23" s="26"/>
      <c r="E23" s="13" t="s">
        <v>214</v>
      </c>
      <c r="F23" s="16" t="s">
        <v>194</v>
      </c>
      <c r="G23" s="19"/>
      <c r="H23" s="16" t="s">
        <v>194</v>
      </c>
      <c r="I23" s="17" t="s">
        <v>194</v>
      </c>
      <c r="J23" s="18" t="s">
        <v>194</v>
      </c>
    </row>
    <row r="24" spans="1:10">
      <c r="A24" s="26"/>
      <c r="B24" s="26"/>
      <c r="C24" s="26" t="s">
        <v>215</v>
      </c>
      <c r="D24" s="26"/>
      <c r="E24" s="13" t="s">
        <v>216</v>
      </c>
      <c r="F24" s="16" t="s">
        <v>194</v>
      </c>
      <c r="G24" s="20"/>
      <c r="H24" s="16" t="s">
        <v>194</v>
      </c>
      <c r="I24" s="17" t="s">
        <v>194</v>
      </c>
      <c r="J24" s="18" t="s">
        <v>194</v>
      </c>
    </row>
    <row r="25" spans="1:10">
      <c r="A25" s="26"/>
      <c r="B25" s="26" t="s">
        <v>217</v>
      </c>
      <c r="C25" s="26"/>
      <c r="D25" s="26"/>
      <c r="E25" s="13" t="s">
        <v>218</v>
      </c>
      <c r="F25" s="16" t="s">
        <v>194</v>
      </c>
      <c r="G25" s="19"/>
      <c r="H25" s="16" t="s">
        <v>194</v>
      </c>
      <c r="I25" s="17" t="s">
        <v>194</v>
      </c>
      <c r="J25" s="18" t="s">
        <v>194</v>
      </c>
    </row>
    <row r="26" spans="1:10">
      <c r="A26" s="26"/>
      <c r="B26" s="26" t="s">
        <v>219</v>
      </c>
      <c r="C26" s="26"/>
      <c r="D26" s="26"/>
      <c r="E26" s="13" t="s">
        <v>220</v>
      </c>
      <c r="F26" s="16" t="s">
        <v>194</v>
      </c>
      <c r="G26" s="20"/>
      <c r="H26" s="16" t="s">
        <v>194</v>
      </c>
      <c r="I26" s="17" t="s">
        <v>194</v>
      </c>
      <c r="J26" s="18" t="s">
        <v>194</v>
      </c>
    </row>
    <row r="27" spans="1:10">
      <c r="A27" s="26"/>
      <c r="B27" s="26" t="s">
        <v>221</v>
      </c>
      <c r="C27" s="26"/>
      <c r="D27" s="26"/>
      <c r="E27" s="13" t="s">
        <v>222</v>
      </c>
      <c r="F27" s="16" t="s">
        <v>194</v>
      </c>
      <c r="G27" s="19"/>
      <c r="H27" s="16" t="s">
        <v>194</v>
      </c>
      <c r="I27" s="17" t="s">
        <v>194</v>
      </c>
      <c r="J27" s="18" t="s">
        <v>194</v>
      </c>
    </row>
    <row r="28" spans="1:10">
      <c r="A28" s="26"/>
      <c r="B28" s="26" t="s">
        <v>223</v>
      </c>
      <c r="C28" s="27"/>
      <c r="D28" s="27"/>
      <c r="E28" s="13"/>
      <c r="F28" s="16" t="s">
        <v>190</v>
      </c>
      <c r="G28" s="16" t="s">
        <v>190</v>
      </c>
      <c r="H28" s="16" t="s">
        <v>190</v>
      </c>
      <c r="I28" s="17" t="s">
        <v>190</v>
      </c>
      <c r="J28" s="18" t="s">
        <v>190</v>
      </c>
    </row>
    <row r="29" spans="1:10">
      <c r="A29" s="26"/>
      <c r="B29" s="26"/>
      <c r="C29" s="26" t="s">
        <v>224</v>
      </c>
      <c r="D29" s="26"/>
      <c r="E29" s="13" t="s">
        <v>225</v>
      </c>
      <c r="F29" s="16" t="s">
        <v>194</v>
      </c>
      <c r="G29" s="19"/>
      <c r="H29" s="16" t="s">
        <v>194</v>
      </c>
      <c r="I29" s="17" t="s">
        <v>194</v>
      </c>
      <c r="J29" s="18" t="s">
        <v>194</v>
      </c>
    </row>
    <row r="30" spans="1:10">
      <c r="A30" s="26"/>
      <c r="B30" s="26"/>
      <c r="C30" s="26" t="s">
        <v>226</v>
      </c>
      <c r="D30" s="26"/>
      <c r="E30" s="13" t="s">
        <v>227</v>
      </c>
      <c r="F30" s="16" t="s">
        <v>194</v>
      </c>
      <c r="G30" s="20"/>
      <c r="H30" s="16" t="s">
        <v>194</v>
      </c>
      <c r="I30" s="17" t="s">
        <v>194</v>
      </c>
      <c r="J30" s="18" t="s">
        <v>194</v>
      </c>
    </row>
    <row r="31" spans="1:10">
      <c r="A31" s="26"/>
      <c r="B31" s="26"/>
      <c r="C31" s="26" t="s">
        <v>228</v>
      </c>
      <c r="D31" s="26"/>
      <c r="E31" s="13" t="s">
        <v>229</v>
      </c>
      <c r="F31" s="16" t="s">
        <v>194</v>
      </c>
      <c r="G31" s="19"/>
      <c r="H31" s="16" t="s">
        <v>194</v>
      </c>
      <c r="I31" s="17" t="s">
        <v>194</v>
      </c>
      <c r="J31" s="18" t="s">
        <v>194</v>
      </c>
    </row>
    <row r="32" spans="1:10">
      <c r="A32" s="26"/>
      <c r="B32" s="26"/>
      <c r="C32" s="26" t="s">
        <v>230</v>
      </c>
      <c r="D32" s="26"/>
      <c r="E32" s="13" t="s">
        <v>231</v>
      </c>
      <c r="F32" s="16" t="s">
        <v>194</v>
      </c>
      <c r="G32" s="20"/>
      <c r="H32" s="16" t="s">
        <v>194</v>
      </c>
      <c r="I32" s="17" t="s">
        <v>194</v>
      </c>
      <c r="J32" s="18" t="s">
        <v>194</v>
      </c>
    </row>
    <row r="33" spans="1:10">
      <c r="A33" s="26"/>
      <c r="B33" s="26"/>
      <c r="C33" s="26" t="s">
        <v>232</v>
      </c>
      <c r="D33" s="26"/>
      <c r="E33" s="13" t="s">
        <v>233</v>
      </c>
      <c r="F33" s="16" t="s">
        <v>194</v>
      </c>
      <c r="G33" s="19"/>
      <c r="H33" s="16" t="s">
        <v>194</v>
      </c>
      <c r="I33" s="17" t="s">
        <v>194</v>
      </c>
      <c r="J33" s="18" t="s">
        <v>194</v>
      </c>
    </row>
    <row r="34" spans="1:10">
      <c r="A34" s="26"/>
      <c r="B34" s="26"/>
      <c r="C34" s="26" t="s">
        <v>234</v>
      </c>
      <c r="D34" s="26"/>
      <c r="E34" s="13" t="s">
        <v>235</v>
      </c>
      <c r="F34" s="16" t="s">
        <v>194</v>
      </c>
      <c r="G34" s="20"/>
      <c r="H34" s="16" t="s">
        <v>194</v>
      </c>
      <c r="I34" s="17" t="s">
        <v>194</v>
      </c>
      <c r="J34" s="18" t="s">
        <v>194</v>
      </c>
    </row>
    <row r="35" spans="1:10">
      <c r="A35" s="26"/>
      <c r="B35" s="26" t="s">
        <v>236</v>
      </c>
      <c r="C35" s="26"/>
      <c r="D35" s="26"/>
      <c r="E35" s="13" t="s">
        <v>237</v>
      </c>
      <c r="F35" s="16" t="s">
        <v>194</v>
      </c>
      <c r="G35" s="19"/>
      <c r="H35" s="16" t="s">
        <v>194</v>
      </c>
      <c r="I35" s="17" t="s">
        <v>194</v>
      </c>
      <c r="J35" s="18" t="s">
        <v>194</v>
      </c>
    </row>
    <row r="36" spans="1:10">
      <c r="A36" s="26"/>
      <c r="B36" s="26" t="s">
        <v>238</v>
      </c>
      <c r="C36" s="26"/>
      <c r="D36" s="26"/>
      <c r="E36" s="13" t="s">
        <v>239</v>
      </c>
      <c r="F36" s="16" t="s">
        <v>194</v>
      </c>
      <c r="G36" s="20"/>
      <c r="H36" s="16" t="s">
        <v>194</v>
      </c>
      <c r="I36" s="17" t="s">
        <v>194</v>
      </c>
      <c r="J36" s="18" t="s">
        <v>194</v>
      </c>
    </row>
    <row r="37" spans="1:10">
      <c r="A37" s="26"/>
      <c r="B37" s="26" t="s">
        <v>240</v>
      </c>
      <c r="C37" s="26"/>
      <c r="D37" s="26"/>
      <c r="E37" s="13" t="s">
        <v>241</v>
      </c>
      <c r="F37" s="16" t="s">
        <v>194</v>
      </c>
      <c r="G37" s="19"/>
      <c r="H37" s="16" t="s">
        <v>194</v>
      </c>
      <c r="I37" s="17" t="s">
        <v>194</v>
      </c>
      <c r="J37" s="18" t="s">
        <v>194</v>
      </c>
    </row>
    <row r="38" spans="1:10">
      <c r="A38" s="26"/>
      <c r="B38" s="26" t="s">
        <v>242</v>
      </c>
      <c r="C38" s="26"/>
      <c r="D38" s="26"/>
      <c r="E38" s="13" t="s">
        <v>243</v>
      </c>
      <c r="F38" s="16" t="s">
        <v>194</v>
      </c>
      <c r="G38" s="20"/>
      <c r="H38" s="16" t="s">
        <v>194</v>
      </c>
      <c r="I38" s="17" t="s">
        <v>194</v>
      </c>
      <c r="J38" s="18" t="s">
        <v>194</v>
      </c>
    </row>
    <row r="39" spans="1:10">
      <c r="A39" s="26"/>
      <c r="B39" s="26" t="s">
        <v>244</v>
      </c>
      <c r="C39" s="26"/>
      <c r="D39" s="26"/>
      <c r="E39" s="13" t="s">
        <v>245</v>
      </c>
      <c r="F39" s="16" t="s">
        <v>194</v>
      </c>
      <c r="G39" s="19"/>
      <c r="H39" s="16" t="s">
        <v>194</v>
      </c>
      <c r="I39" s="17" t="s">
        <v>194</v>
      </c>
      <c r="J39" s="18" t="s">
        <v>194</v>
      </c>
    </row>
    <row r="40" spans="1:10">
      <c r="A40" s="26"/>
      <c r="B40" s="26" t="s">
        <v>246</v>
      </c>
      <c r="C40" s="26"/>
      <c r="D40" s="26"/>
      <c r="E40" s="13" t="s">
        <v>247</v>
      </c>
      <c r="F40" s="16" t="s">
        <v>194</v>
      </c>
      <c r="G40" s="20"/>
      <c r="H40" s="16" t="s">
        <v>194</v>
      </c>
      <c r="I40" s="17" t="s">
        <v>194</v>
      </c>
      <c r="J40" s="21"/>
    </row>
    <row r="41" spans="1:10">
      <c r="A41" s="26"/>
      <c r="B41" s="26" t="s">
        <v>248</v>
      </c>
      <c r="C41" s="26"/>
      <c r="D41" s="26"/>
      <c r="E41" s="13" t="s">
        <v>249</v>
      </c>
      <c r="F41" s="16" t="s">
        <v>194</v>
      </c>
      <c r="G41" s="23">
        <f>IF(TOC!$D$14="positive",SUM($G$22:$G$40),"")</f>
        <v>0</v>
      </c>
      <c r="H41" s="16" t="s">
        <v>194</v>
      </c>
      <c r="I41" s="17" t="s">
        <v>194</v>
      </c>
      <c r="J41" s="18" t="s">
        <v>194</v>
      </c>
    </row>
    <row r="42" spans="1:10">
      <c r="A42" s="26" t="s">
        <v>250</v>
      </c>
      <c r="B42" s="26"/>
      <c r="C42" s="26"/>
      <c r="D42" s="26"/>
      <c r="E42" s="13" t="s">
        <v>251</v>
      </c>
      <c r="F42" s="16" t="s">
        <v>194</v>
      </c>
      <c r="G42" s="23">
        <f>IF(TOC!$D$14="positive",$F$19 - $G$41,"")</f>
        <v>0</v>
      </c>
      <c r="H42" s="16" t="s">
        <v>194</v>
      </c>
      <c r="I42" s="17" t="s">
        <v>194</v>
      </c>
      <c r="J42" s="18" t="s">
        <v>194</v>
      </c>
    </row>
    <row r="43" spans="1:10">
      <c r="A43" s="26" t="s">
        <v>252</v>
      </c>
      <c r="B43" s="26"/>
      <c r="C43" s="26"/>
      <c r="D43" s="26"/>
      <c r="E43" s="13" t="s">
        <v>253</v>
      </c>
      <c r="F43" s="16" t="s">
        <v>194</v>
      </c>
      <c r="G43" s="19"/>
      <c r="H43" s="16" t="s">
        <v>194</v>
      </c>
      <c r="I43" s="17" t="s">
        <v>194</v>
      </c>
      <c r="J43" s="18" t="s">
        <v>194</v>
      </c>
    </row>
    <row r="44" spans="1:10">
      <c r="A44" s="26" t="s">
        <v>254</v>
      </c>
      <c r="B44" s="26"/>
      <c r="C44" s="26"/>
      <c r="D44" s="26"/>
      <c r="E44" s="13" t="s">
        <v>255</v>
      </c>
      <c r="F44" s="16" t="s">
        <v>194</v>
      </c>
      <c r="G44" s="23">
        <f>IF(TOC!$D$14="positive",$G$42 - $G$43,"")</f>
        <v>0</v>
      </c>
      <c r="H44" s="16" t="s">
        <v>194</v>
      </c>
      <c r="I44" s="17" t="s">
        <v>194</v>
      </c>
      <c r="J44" s="18" t="s">
        <v>194</v>
      </c>
    </row>
    <row r="45" spans="1:10">
      <c r="A45" s="26" t="s">
        <v>256</v>
      </c>
      <c r="B45" s="26"/>
      <c r="C45" s="26"/>
      <c r="D45" s="26"/>
      <c r="E45" s="13" t="s">
        <v>257</v>
      </c>
      <c r="F45" s="16" t="s">
        <v>194</v>
      </c>
      <c r="G45" s="19"/>
      <c r="H45" s="16" t="s">
        <v>194</v>
      </c>
      <c r="I45" s="17" t="s">
        <v>194</v>
      </c>
      <c r="J45" s="18" t="s">
        <v>194</v>
      </c>
    </row>
    <row r="46" spans="1:10">
      <c r="A46" s="26" t="s">
        <v>181</v>
      </c>
      <c r="B46" s="27"/>
      <c r="C46" s="27"/>
      <c r="D46" s="27"/>
      <c r="E46" s="13"/>
      <c r="F46" s="16" t="s">
        <v>190</v>
      </c>
      <c r="G46" s="16" t="s">
        <v>190</v>
      </c>
      <c r="H46" s="16" t="s">
        <v>190</v>
      </c>
      <c r="I46" s="17" t="s">
        <v>190</v>
      </c>
      <c r="J46" s="18" t="s">
        <v>190</v>
      </c>
    </row>
    <row r="47" spans="1:10">
      <c r="A47" s="26"/>
      <c r="B47" s="26" t="s">
        <v>258</v>
      </c>
      <c r="C47" s="26"/>
      <c r="D47" s="26"/>
      <c r="E47" s="13" t="s">
        <v>259</v>
      </c>
      <c r="F47" s="16" t="s">
        <v>194</v>
      </c>
      <c r="G47" s="16" t="s">
        <v>194</v>
      </c>
      <c r="H47" s="19"/>
      <c r="I47" s="17" t="s">
        <v>194</v>
      </c>
      <c r="J47" s="18" t="s">
        <v>194</v>
      </c>
    </row>
    <row r="48" spans="1:10">
      <c r="A48" s="26"/>
      <c r="B48" s="26" t="s">
        <v>260</v>
      </c>
      <c r="C48" s="26"/>
      <c r="D48" s="26"/>
      <c r="E48" s="13" t="s">
        <v>261</v>
      </c>
      <c r="F48" s="16" t="s">
        <v>194</v>
      </c>
      <c r="G48" s="16" t="s">
        <v>194</v>
      </c>
      <c r="H48" s="16" t="s">
        <v>194</v>
      </c>
      <c r="I48" s="22"/>
      <c r="J48" s="18" t="s">
        <v>194</v>
      </c>
    </row>
    <row r="49" ht="15" customHeight="1"/>
  </sheetData>
  <mergeCells count="47">
    <mergeCell ref="A3:E5"/>
    <mergeCell ref="F3:F4"/>
    <mergeCell ref="G3:G4"/>
    <mergeCell ref="H3:I3"/>
    <mergeCell ref="J3:J4"/>
    <mergeCell ref="A6:A19"/>
    <mergeCell ref="B6:D6"/>
    <mergeCell ref="B7:B16"/>
    <mergeCell ref="C7:D7"/>
    <mergeCell ref="C8:C13"/>
    <mergeCell ref="C14:C16"/>
    <mergeCell ref="B17:D17"/>
    <mergeCell ref="B18:D18"/>
    <mergeCell ref="B19:D19"/>
    <mergeCell ref="C34:D34"/>
    <mergeCell ref="B35:D35"/>
    <mergeCell ref="B36:D36"/>
    <mergeCell ref="B37:D37"/>
    <mergeCell ref="B28:B34"/>
    <mergeCell ref="C28:D28"/>
    <mergeCell ref="C29:D29"/>
    <mergeCell ref="C30:D30"/>
    <mergeCell ref="C31:D31"/>
    <mergeCell ref="C32:D32"/>
    <mergeCell ref="B38:D38"/>
    <mergeCell ref="B39:D39"/>
    <mergeCell ref="B40:D40"/>
    <mergeCell ref="B41:D41"/>
    <mergeCell ref="A42:D42"/>
    <mergeCell ref="A20:A41"/>
    <mergeCell ref="B20:D20"/>
    <mergeCell ref="B21:B24"/>
    <mergeCell ref="C21:D21"/>
    <mergeCell ref="C22:D22"/>
    <mergeCell ref="C23:D23"/>
    <mergeCell ref="C24:D24"/>
    <mergeCell ref="B25:D25"/>
    <mergeCell ref="B26:D26"/>
    <mergeCell ref="B27:D27"/>
    <mergeCell ref="C33:D33"/>
    <mergeCell ref="A43:D43"/>
    <mergeCell ref="A44:D44"/>
    <mergeCell ref="A45:D45"/>
    <mergeCell ref="A46:A48"/>
    <mergeCell ref="B46:D46"/>
    <mergeCell ref="B47:D47"/>
    <mergeCell ref="B48:D48"/>
  </mergeCells>
  <hyperlinks>
    <hyperlink ref="A1" location="'TOC'!B14" display="TOC" xr:uid="{00000000-0004-0000-0100-000000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Z3"/>
  <sheetViews>
    <sheetView workbookViewId="0">
      <selection sqref="A1:D1"/>
    </sheetView>
  </sheetViews>
  <sheetFormatPr defaultRowHeight="14.5"/>
  <sheetData>
    <row r="1" spans="1:156">
      <c r="A1" t="s">
        <v>7</v>
      </c>
      <c r="B1" t="s">
        <v>262</v>
      </c>
      <c r="C1" t="s">
        <v>263</v>
      </c>
      <c r="D1" t="s">
        <v>264</v>
      </c>
    </row>
    <row r="2" spans="1:156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34</v>
      </c>
      <c r="Y2" t="s">
        <v>35</v>
      </c>
      <c r="Z2" t="s">
        <v>36</v>
      </c>
      <c r="AA2" t="s">
        <v>37</v>
      </c>
      <c r="AB2" t="s">
        <v>38</v>
      </c>
      <c r="AC2" t="s">
        <v>39</v>
      </c>
      <c r="AD2" t="s">
        <v>40</v>
      </c>
      <c r="AE2" t="s">
        <v>41</v>
      </c>
      <c r="AF2" t="s">
        <v>42</v>
      </c>
      <c r="AG2" t="s">
        <v>43</v>
      </c>
      <c r="AH2" t="s">
        <v>44</v>
      </c>
      <c r="AI2" t="s">
        <v>45</v>
      </c>
      <c r="AJ2" t="s">
        <v>46</v>
      </c>
      <c r="AK2" t="s">
        <v>47</v>
      </c>
      <c r="AL2" t="s">
        <v>48</v>
      </c>
      <c r="AM2" t="s">
        <v>49</v>
      </c>
      <c r="AN2" t="s">
        <v>50</v>
      </c>
      <c r="AO2" t="s">
        <v>51</v>
      </c>
      <c r="AP2" t="s">
        <v>52</v>
      </c>
      <c r="AQ2" t="s">
        <v>10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  <c r="BW2" t="s">
        <v>84</v>
      </c>
      <c r="BX2" t="s">
        <v>85</v>
      </c>
      <c r="BY2" t="s">
        <v>86</v>
      </c>
      <c r="BZ2" t="s">
        <v>87</v>
      </c>
      <c r="CA2" t="s">
        <v>88</v>
      </c>
      <c r="CB2" t="s">
        <v>89</v>
      </c>
      <c r="CC2" t="s">
        <v>90</v>
      </c>
      <c r="CD2" t="s">
        <v>91</v>
      </c>
      <c r="CE2" t="s">
        <v>92</v>
      </c>
      <c r="CF2" t="s">
        <v>93</v>
      </c>
      <c r="CG2" t="s">
        <v>94</v>
      </c>
      <c r="CH2" t="s">
        <v>95</v>
      </c>
      <c r="CI2" t="s">
        <v>96</v>
      </c>
      <c r="CJ2" t="s">
        <v>97</v>
      </c>
      <c r="CK2" t="s">
        <v>98</v>
      </c>
      <c r="CL2" t="s">
        <v>99</v>
      </c>
      <c r="CM2" t="s">
        <v>100</v>
      </c>
      <c r="CN2" t="s">
        <v>101</v>
      </c>
      <c r="CO2" t="s">
        <v>102</v>
      </c>
      <c r="CP2" t="s">
        <v>103</v>
      </c>
      <c r="CQ2" t="s">
        <v>104</v>
      </c>
      <c r="CR2" t="s">
        <v>105</v>
      </c>
      <c r="CS2" t="s">
        <v>106</v>
      </c>
      <c r="CT2" t="s">
        <v>107</v>
      </c>
      <c r="CU2" t="s">
        <v>108</v>
      </c>
      <c r="CV2" t="s">
        <v>109</v>
      </c>
      <c r="CW2" t="s">
        <v>110</v>
      </c>
      <c r="CX2" t="s">
        <v>111</v>
      </c>
      <c r="CY2" t="s">
        <v>112</v>
      </c>
      <c r="CZ2" t="s">
        <v>113</v>
      </c>
      <c r="DA2" t="s">
        <v>114</v>
      </c>
      <c r="DB2" t="s">
        <v>115</v>
      </c>
      <c r="DC2" t="s">
        <v>116</v>
      </c>
      <c r="DD2" t="s">
        <v>117</v>
      </c>
      <c r="DE2" t="s">
        <v>118</v>
      </c>
      <c r="DF2" t="s">
        <v>119</v>
      </c>
      <c r="DG2" t="s">
        <v>120</v>
      </c>
      <c r="DH2" t="s">
        <v>121</v>
      </c>
      <c r="DI2" t="s">
        <v>122</v>
      </c>
      <c r="DJ2" t="s">
        <v>123</v>
      </c>
      <c r="DK2" t="s">
        <v>124</v>
      </c>
      <c r="DL2" t="s">
        <v>125</v>
      </c>
      <c r="DM2" t="s">
        <v>126</v>
      </c>
      <c r="DN2" t="s">
        <v>127</v>
      </c>
      <c r="DO2" t="s">
        <v>128</v>
      </c>
      <c r="DP2" t="s">
        <v>129</v>
      </c>
      <c r="DQ2" t="s">
        <v>130</v>
      </c>
      <c r="DR2" t="s">
        <v>131</v>
      </c>
      <c r="DS2" t="s">
        <v>132</v>
      </c>
      <c r="DT2" t="s">
        <v>133</v>
      </c>
      <c r="DU2" t="s">
        <v>134</v>
      </c>
      <c r="DV2" t="s">
        <v>135</v>
      </c>
      <c r="DW2" t="s">
        <v>136</v>
      </c>
      <c r="DX2" t="s">
        <v>137</v>
      </c>
      <c r="DY2" t="s">
        <v>138</v>
      </c>
      <c r="DZ2" t="s">
        <v>139</v>
      </c>
      <c r="EA2" t="s">
        <v>140</v>
      </c>
      <c r="EB2" t="s">
        <v>141</v>
      </c>
      <c r="EC2" t="s">
        <v>142</v>
      </c>
      <c r="ED2" t="s">
        <v>143</v>
      </c>
      <c r="EE2" t="s">
        <v>144</v>
      </c>
      <c r="EF2" t="s">
        <v>145</v>
      </c>
      <c r="EG2" t="s">
        <v>146</v>
      </c>
      <c r="EH2" t="s">
        <v>147</v>
      </c>
      <c r="EI2" t="s">
        <v>148</v>
      </c>
      <c r="EJ2" t="s">
        <v>149</v>
      </c>
      <c r="EK2" t="s">
        <v>150</v>
      </c>
      <c r="EL2" t="s">
        <v>151</v>
      </c>
      <c r="EM2" t="s">
        <v>152</v>
      </c>
      <c r="EN2" t="s">
        <v>153</v>
      </c>
      <c r="EO2" t="s">
        <v>154</v>
      </c>
      <c r="EP2" t="s">
        <v>155</v>
      </c>
      <c r="EQ2" t="s">
        <v>156</v>
      </c>
      <c r="ER2" t="s">
        <v>157</v>
      </c>
      <c r="ES2" t="s">
        <v>158</v>
      </c>
      <c r="ET2" t="s">
        <v>159</v>
      </c>
      <c r="EU2" t="s">
        <v>160</v>
      </c>
      <c r="EV2" t="s">
        <v>161</v>
      </c>
      <c r="EW2" t="s">
        <v>162</v>
      </c>
      <c r="EX2" t="s">
        <v>163</v>
      </c>
      <c r="EY2" t="s">
        <v>164</v>
      </c>
      <c r="EZ2" t="s">
        <v>165</v>
      </c>
    </row>
    <row r="3" spans="1:156">
      <c r="A3" t="s">
        <v>176</v>
      </c>
      <c r="B3" t="s">
        <v>177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NB Taak Document" ma:contentTypeID="0x0101001A9AF98CE4D646E7BAD5E0A615FBC45700531684C5AA7845B1B8AD3BF3F8A4C4F800F179C16340E93B42A18112B0390EF922" ma:contentTypeVersion="44" ma:contentTypeDescription="DNB Taak Document" ma:contentTypeScope="" ma:versionID="e495cd9a9a51c7ac0defe4e46042391e">
  <xsd:schema xmlns:xsd="http://www.w3.org/2001/XMLSchema" xmlns:xs="http://www.w3.org/2001/XMLSchema" xmlns:p="http://schemas.microsoft.com/office/2006/metadata/properties" xmlns:ns1="http://schemas.microsoft.com/sharepoint/v3" xmlns:ns2="d9eb7c7e-3a87-48dc-a7b7-365e1e85ed01" xmlns:ns5="http://schemas.dnb.nl/sharepoint" xmlns:ns6="cabff38f-a25f-4d6f-ab96-73f537117490" xmlns:ns7="http://schemas.microsoft.com/sharepoint/v4" xmlns:ns8="a2df28cd-3353-46b2-8dbf-6c0a8f58984f" targetNamespace="http://schemas.microsoft.com/office/2006/metadata/properties" ma:root="true" ma:fieldsID="db0932614c62a5666ed7ec0356b92425" ns1:_="" ns2:_="" ns5:_="" ns6:_="" ns7:_="" ns8:_="">
    <xsd:import namespace="http://schemas.microsoft.com/sharepoint/v3"/>
    <xsd:import namespace="d9eb7c7e-3a87-48dc-a7b7-365e1e85ed01"/>
    <xsd:import namespace="http://schemas.dnb.nl/sharepoint"/>
    <xsd:import namespace="cabff38f-a25f-4d6f-ab96-73f537117490"/>
    <xsd:import namespace="http://schemas.microsoft.com/sharepoint/v4"/>
    <xsd:import namespace="a2df28cd-3353-46b2-8dbf-6c0a8f58984f"/>
    <xsd:element name="properties">
      <xsd:complexType>
        <xsd:sequence>
          <xsd:element name="documentManagement">
            <xsd:complexType>
              <xsd:all>
                <xsd:element ref="ns2:DNB_Distributie" minOccurs="0"/>
                <xsd:element ref="ns2:DNB_AuteurFix" minOccurs="0"/>
                <xsd:element ref="ns2:DNB_Ontvanger" minOccurs="0"/>
                <xsd:element ref="ns2:DNB_CCOntvanger" minOccurs="0"/>
                <xsd:element ref="ns2:DNB_Opmerkingen" minOccurs="0"/>
                <xsd:element ref="ns2:DNB_Sjabloon" minOccurs="0"/>
                <xsd:element ref="ns2:DNB_EmTo" minOccurs="0"/>
                <xsd:element ref="ns2:DNB_EmFromName" minOccurs="0"/>
                <xsd:element ref="ns2:DNB_EmCC" minOccurs="0"/>
                <xsd:element ref="ns2:DNB_EmDate" minOccurs="0"/>
                <xsd:element ref="ns2:DNB_EmAttachCount" minOccurs="0"/>
                <xsd:element ref="ns2:DNB_EmAttachmentNames" minOccurs="0"/>
                <xsd:element ref="ns5:_dlc_DocId" minOccurs="0"/>
                <xsd:element ref="ns6:a20bcfd3290d4a828b8bdad2baec275b" minOccurs="0"/>
                <xsd:element ref="ns6:l9d6f49d57304f408b5e32da9670157e" minOccurs="0"/>
                <xsd:element ref="ns1:_vti_ItemDeclaredRecord" minOccurs="0"/>
                <xsd:element ref="ns5:_dlc_DocIdUrl" minOccurs="0"/>
                <xsd:element ref="ns6:MediaServiceAutoKeyPoints" minOccurs="0"/>
                <xsd:element ref="ns2:TaxCatchAllLabel" minOccurs="0"/>
                <xsd:element ref="ns2:m2811a07b6c6fd47188d63596ada41d4" minOccurs="0"/>
                <xsd:element ref="ns6:MediaServiceMetadata" minOccurs="0"/>
                <xsd:element ref="ns2:f416c62b8084a6924c1caabc0cb60db6" minOccurs="0"/>
                <xsd:element ref="ns6:MediaServiceFastMetadata" minOccurs="0"/>
                <xsd:element ref="ns6:c2e1cf37d6674dcb9f4ce571809167eb" minOccurs="0"/>
                <xsd:element ref="ns2:TaxCatchAll" minOccurs="0"/>
                <xsd:element ref="ns2:_dlc_DocIdPersistId" minOccurs="0"/>
                <xsd:element ref="ns7:IconOverlay" minOccurs="0"/>
                <xsd:element ref="ns1:_vti_ItemHoldRecordStatus" minOccurs="0"/>
                <xsd:element ref="ns2:od8e6e3d90a0498c44d1c8f50b765f78" minOccurs="0"/>
                <xsd:element ref="ns6:MediaServiceKeyPoints" minOccurs="0"/>
                <xsd:element ref="ns2:ce43ac4ada01bb4f0f5218f9cc256b90" minOccurs="0"/>
                <xsd:element ref="ns8:SharedWithUsers" minOccurs="0"/>
                <xsd:element ref="ns8:SharedWithDetails" minOccurs="0"/>
                <xsd:element ref="ns6:MediaServiceObjectDetectorVersions" minOccurs="0"/>
                <xsd:element ref="ns6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26" nillable="true" ma:displayName="Declared Record" ma:hidden="true" ma:internalName="_vti_ItemDeclaredRecord" ma:readOnly="false">
      <xsd:simpleType>
        <xsd:restriction base="dms:DateTime"/>
      </xsd:simpleType>
    </xsd:element>
    <xsd:element name="_vti_ItemHoldRecordStatus" ma:index="41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eb7c7e-3a87-48dc-a7b7-365e1e85ed01" elementFormDefault="qualified">
    <xsd:import namespace="http://schemas.microsoft.com/office/2006/documentManagement/types"/>
    <xsd:import namespace="http://schemas.microsoft.com/office/infopath/2007/PartnerControls"/>
    <xsd:element name="DNB_Distributie" ma:index="2" nillable="true" ma:displayName="Distributie" ma:default="False" ma:internalName="DNB_Distributie">
      <xsd:simpleType>
        <xsd:restriction base="dms:Boolean"/>
      </xsd:simpleType>
    </xsd:element>
    <xsd:element name="DNB_AuteurFix" ma:index="9" nillable="true" ma:displayName="Author" ma:SearchPeopleOnly="false" ma:internalName="DNB_AuteurFix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ntvanger" ma:index="10" nillable="true" ma:displayName="Recipient" ma:SearchPeopleOnly="false" ma:internalName="DNB_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CCOntvanger" ma:index="11" nillable="true" ma:displayName="CC Recipient" ma:SearchPeopleOnly="false" ma:internalName="DNB_CC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pmerkingen" ma:index="12" nillable="true" ma:displayName="Remarks" ma:hidden="true" ma:internalName="DNB_Opmerkingen">
      <xsd:simpleType>
        <xsd:restriction base="dms:Note"/>
      </xsd:simpleType>
    </xsd:element>
    <xsd:element name="DNB_Sjabloon" ma:index="13" nillable="true" ma:displayName="Sjabloon" ma:hidden="true" ma:internalName="DNB_Sjabloon">
      <xsd:simpleType>
        <xsd:restriction base="dms:Text"/>
      </xsd:simpleType>
    </xsd:element>
    <xsd:element name="DNB_EmTo" ma:index="14" nillable="true" ma:displayName="E-mail To" ma:hidden="true" ma:internalName="DNB_EmTo">
      <xsd:simpleType>
        <xsd:restriction base="dms:Note">
          <xsd:maxLength value="255"/>
        </xsd:restriction>
      </xsd:simpleType>
    </xsd:element>
    <xsd:element name="DNB_EmFromName" ma:index="15" nillable="true" ma:displayName="E-mail From" ma:hidden="true" ma:internalName="DNB_EmFromName">
      <xsd:simpleType>
        <xsd:restriction base="dms:Text"/>
      </xsd:simpleType>
    </xsd:element>
    <xsd:element name="DNB_EmCC" ma:index="16" nillable="true" ma:displayName="E-mail CC" ma:hidden="true" ma:internalName="DNB_EmCC">
      <xsd:simpleType>
        <xsd:restriction base="dms:Note">
          <xsd:maxLength value="255"/>
        </xsd:restriction>
      </xsd:simpleType>
    </xsd:element>
    <xsd:element name="DNB_EmDate" ma:index="17" nillable="true" ma:displayName="E-mail Date" ma:hidden="true" ma:internalName="DNB_EmDate">
      <xsd:simpleType>
        <xsd:restriction base="dms:DateTime"/>
      </xsd:simpleType>
    </xsd:element>
    <xsd:element name="DNB_EmAttachCount" ma:index="18" nillable="true" ma:displayName="E-mail Attachment Count" ma:hidden="true" ma:internalName="DNB_EmAttachCount">
      <xsd:simpleType>
        <xsd:restriction base="dms:Text"/>
      </xsd:simpleType>
    </xsd:element>
    <xsd:element name="DNB_EmAttachmentNames" ma:index="19" nillable="true" ma:displayName="E-mail Attachment Names" ma:hidden="true" ma:internalName="DNB_EmAttachmentNames">
      <xsd:simpleType>
        <xsd:restriction base="dms:Note">
          <xsd:maxLength value="255"/>
        </xsd:restriction>
      </xsd:simpleType>
    </xsd:element>
    <xsd:element name="TaxCatchAllLabel" ma:index="29" nillable="true" ma:displayName="Taxonomy Catch All Column1" ma:description="" ma:hidden="true" ma:list="{aa2c6a42-adc5-4310-9316-aec41d311428}" ma:internalName="TaxCatchAllLabel" ma:readOnly="true" ma:showField="CatchAllDataLabel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2811a07b6c6fd47188d63596ada41d4" ma:index="30" nillable="true" ma:taxonomy="true" ma:internalName="m2811a07b6c6fd47188d63596ada41d4" ma:taxonomyFieldName="DNB_Afdeling" ma:displayName="Department" ma:default="181;#Business Intelligence Competency Centre|a75d263b-0e92-43cf-ac11-a12aad595788" ma:fieldId="{62811a07-b6c6-fd47-188d-63596ada41d4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f416c62b8084a6924c1caabc0cb60db6" ma:index="32" nillable="true" ma:taxonomy="true" ma:internalName="f416c62b8084a6924c1caabc0cb60db6" ma:taxonomyFieldName="DNB_Divisie" ma:displayName="Division" ma:default="105;#Data, Information ＆ Technology|ea3b4482-c9dd-4862-8f4e-3e4744422e2b" ma:fieldId="{f416c62b-8084-a692-4c1c-aabc0cb60db6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TaxCatchAll" ma:index="36" nillable="true" ma:displayName="Taxonomy Catch All Column" ma:description="" ma:hidden="true" ma:list="{aa2c6a42-adc5-4310-9316-aec41d311428}" ma:internalName="TaxCatchAll" ma:showField="CatchAllData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39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od8e6e3d90a0498c44d1c8f50b765f78" ma:index="42" nillable="true" ma:taxonomy="true" ma:internalName="od8e6e3d90a0498c44d1c8f50b765f78" ma:taxonomyFieldName="DNB_Taaklabel" ma:displayName="DNB Label" ma:readOnly="false" ma:default="" ma:fieldId="{8d8e6e3d-90a0-498c-44d1-c8f50b765f78}" ma:taxonomyMulti="true" ma:sspId="b8135cd8-dd77-44d6-bdcc-adbf336672a2" ma:termSetId="090b21a2-0fe0-4d6c-a6c2-301ed207ecf5" ma:anchorId="f52ca403-2ae3-4035-bbcf-90561ddfdf93" ma:open="false" ma:isKeyword="false">
      <xsd:complexType>
        <xsd:sequence>
          <xsd:element ref="pc:Terms" minOccurs="0" maxOccurs="1"/>
        </xsd:sequence>
      </xsd:complexType>
    </xsd:element>
    <xsd:element name="ce43ac4ada01bb4f0f5218f9cc256b90" ma:index="44" nillable="true" ma:taxonomy="true" ma:internalName="ce43ac4ada01bb4f0f5218f9cc256b90" ma:taxonomyFieldName="DNB_Documenttype_2" ma:displayName="Documenttype" ma:default="" ma:fieldId="{ce43ac4a-da01-bb4f-0f52-18f9cc256b90}" ma:sspId="b8135cd8-dd77-44d6-bdcc-adbf336672a2" ma:termSetId="395ce03d-0244-47ca-98a5-087ed0cdc9ff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dnb.nl/sharepoint" elementFormDefault="qualified">
    <xsd:import namespace="http://schemas.microsoft.com/office/2006/documentManagement/types"/>
    <xsd:import namespace="http://schemas.microsoft.com/office/infopath/2007/PartnerControls"/>
    <xsd:element name="_dlc_DocId" ma:index="22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7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bff38f-a25f-4d6f-ab96-73f537117490" elementFormDefault="qualified">
    <xsd:import namespace="http://schemas.microsoft.com/office/2006/documentManagement/types"/>
    <xsd:import namespace="http://schemas.microsoft.com/office/infopath/2007/PartnerControls"/>
    <xsd:element name="a20bcfd3290d4a828b8bdad2baec275b" ma:index="23" nillable="true" ma:taxonomy="true" ma:internalName="a20bcfd3290d4a828b8bdad2baec275b" ma:taxonomyFieldName="Gremium_x002f_Instituut" ma:displayName="Gremium/Instituut" ma:default="" ma:fieldId="{a20bcfd3-290d-4a82-8b8b-dad2baec275b}" ma:taxonomyMulti="true" ma:sspId="b8135cd8-dd77-44d6-bdcc-adbf336672a2" ma:termSetId="a6a96e57-e82a-4911-b04f-c65e1c696e2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9d6f49d57304f408b5e32da9670157e" ma:index="25" nillable="true" ma:taxonomy="true" ma:internalName="l9d6f49d57304f408b5e32da9670157e" ma:taxonomyFieldName="Jaar" ma:displayName="Jaar" ma:default="14;#2019|addc9769-8b09-4f69-81b6-0ac32c956da8" ma:fieldId="{59d6f49d-5730-4f40-8b5e-32da9670157e}" ma:taxonomyMulti="true" ma:sspId="b8135cd8-dd77-44d6-bdcc-adbf336672a2" ma:termSetId="6f132419-79c5-44a3-b449-cfea9414959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AutoKeyPoints" ma:index="2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3" nillable="true" ma:displayName="MediaServiceFastMetadata" ma:hidden="true" ma:internalName="MediaServiceFastMetadata" ma:readOnly="true">
      <xsd:simpleType>
        <xsd:restriction base="dms:Note"/>
      </xsd:simpleType>
    </xsd:element>
    <xsd:element name="c2e1cf37d6674dcb9f4ce571809167eb" ma:index="34" nillable="true" ma:taxonomy="true" ma:internalName="c2e1cf37d6674dcb9f4ce571809167eb0" ma:taxonomyFieldName="DNB_Organisatie" ma:displayName="Organisatie" ma:fieldId="{c2e1cf37-d667-4dcb-9f4c-e571809167eb}" ma:sspId="b8135cd8-dd77-44d6-bdcc-adbf336672a2" ma:termSetId="cff3295c-381d-4bfc-9d04-386d5e3f8dd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4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4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0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28cd-3353-46b2-8dbf-6c0a8f58984f" elementFormDefault="qualified">
    <xsd:import namespace="http://schemas.microsoft.com/office/2006/documentManagement/types"/>
    <xsd:import namespace="http://schemas.microsoft.com/office/infopath/2007/PartnerControls"/>
    <xsd:element name="SharedWithUsers" ma:index="4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4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4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 xmlns=""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NB_EmFromName xmlns="d9eb7c7e-3a87-48dc-a7b7-365e1e85ed01" xsi:nil="true"/>
    <DNB_CCOntvanger xmlns="d9eb7c7e-3a87-48dc-a7b7-365e1e85ed01">
      <UserInfo>
        <DisplayName/>
        <AccountId xsi:nil="true"/>
        <AccountType/>
      </UserInfo>
    </DNB_CCOntvanger>
    <_dlc_DocId xmlns="http://schemas.dnb.nl/sharepoint">T050-856599173-1935</_dlc_DocId>
    <DNB_EmAttachmentNames xmlns="d9eb7c7e-3a87-48dc-a7b7-365e1e85ed01" xsi:nil="true"/>
    <f416c62b8084a6924c1caabc0cb60db6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Data, Information ＆ Technology</TermName>
          <TermId xmlns="http://schemas.microsoft.com/office/infopath/2007/PartnerControls">ea3b4482-c9dd-4862-8f4e-3e4744422e2b</TermId>
        </TermInfo>
      </Terms>
    </f416c62b8084a6924c1caabc0cb60db6>
    <DNB_Ontvanger xmlns="d9eb7c7e-3a87-48dc-a7b7-365e1e85ed01">
      <UserInfo>
        <DisplayName/>
        <AccountId xsi:nil="true"/>
        <AccountType/>
      </UserInfo>
    </DNB_Ontvanger>
    <l9d6f49d57304f408b5e32da9670157e xmlns="cabff38f-a25f-4d6f-ab96-73f5371174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2026</TermName>
          <TermId xmlns="http://schemas.microsoft.com/office/infopath/2007/PartnerControls">2e171c9a-c7a5-45ed-a67a-4bf884151fc5</TermId>
        </TermInfo>
      </Terms>
    </l9d6f49d57304f408b5e32da9670157e>
    <IconOverlay xmlns="http://schemas.microsoft.com/sharepoint/v4" xsi:nil="true"/>
    <m2811a07b6c6fd47188d63596ada41d4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Business Intelligence Competency Centre</TermName>
          <TermId xmlns="http://schemas.microsoft.com/office/infopath/2007/PartnerControls">a75d263b-0e92-43cf-ac11-a12aad595788</TermId>
        </TermInfo>
      </Terms>
    </m2811a07b6c6fd47188d63596ada41d4>
    <DNB_EmCC xmlns="d9eb7c7e-3a87-48dc-a7b7-365e1e85ed01" xsi:nil="true"/>
    <DNB_EmTo xmlns="d9eb7c7e-3a87-48dc-a7b7-365e1e85ed01" xsi:nil="true"/>
    <od8e6e3d90a0498c44d1c8f50b765f78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Rapportage algemeen</TermName>
          <TermId xmlns="http://schemas.microsoft.com/office/infopath/2007/PartnerControls">abaa2c6f-51a1-4a9f-80d5-057308e2fbea</TermId>
        </TermInfo>
      </Terms>
    </od8e6e3d90a0498c44d1c8f50b765f78>
    <a20bcfd3290d4a828b8bdad2baec275b xmlns="cabff38f-a25f-4d6f-ab96-73f537117490">
      <Terms xmlns="http://schemas.microsoft.com/office/infopath/2007/PartnerControls"/>
    </a20bcfd3290d4a828b8bdad2baec275b>
    <DNB_Distributie xmlns="d9eb7c7e-3a87-48dc-a7b7-365e1e85ed01">false</DNB_Distributie>
    <TaxCatchAll xmlns="d9eb7c7e-3a87-48dc-a7b7-365e1e85ed01">
      <Value>181</Value>
      <Value>139</Value>
      <Value>1530</Value>
      <Value>105</Value>
    </TaxCatchAll>
    <DNB_Sjabloon xmlns="d9eb7c7e-3a87-48dc-a7b7-365e1e85ed01" xsi:nil="true"/>
    <DNB_Opmerkingen xmlns="d9eb7c7e-3a87-48dc-a7b7-365e1e85ed01" xsi:nil="true"/>
    <c2e1cf37d6674dcb9f4ce571809167eb xmlns="cabff38f-a25f-4d6f-ab96-73f537117490">
      <Terms xmlns="http://schemas.microsoft.com/office/infopath/2007/PartnerControls"/>
    </c2e1cf37d6674dcb9f4ce571809167eb>
    <_vti_ItemDeclaredRecord xmlns="http://schemas.microsoft.com/sharepoint/v3" xsi:nil="true"/>
    <DNB_EmAttachCount xmlns="d9eb7c7e-3a87-48dc-a7b7-365e1e85ed01" xsi:nil="true"/>
    <DNB_AuteurFix xmlns="d9eb7c7e-3a87-48dc-a7b7-365e1e85ed01">
      <UserInfo>
        <DisplayName/>
        <AccountId xsi:nil="true"/>
        <AccountType/>
      </UserInfo>
    </DNB_AuteurFix>
    <DNB_EmDate xmlns="d9eb7c7e-3a87-48dc-a7b7-365e1e85ed01" xsi:nil="true"/>
    <ce43ac4ada01bb4f0f5218f9cc256b90 xmlns="d9eb7c7e-3a87-48dc-a7b7-365e1e85ed01">
      <Terms xmlns="http://schemas.microsoft.com/office/infopath/2007/PartnerControls"/>
    </ce43ac4ada01bb4f0f5218f9cc256b90>
    <_dlc_DocIdUrl xmlns="http://schemas.dnb.nl/sharepoint">
      <Url>https://dnbnl.sharepoint.com/sites/TK-Statistiek/StatistiekenMacroEconomisch/_layouts/15/DocIdRedir.aspx?ID=T050-856599173-1935</Url>
      <Description>T050-856599173-1935</Description>
    </_dlc_DocIdUrl>
  </documentManagement>
</p:properties>
</file>

<file path=customXml/itemProps1.xml><?xml version="1.0" encoding="utf-8"?>
<ds:datastoreItem xmlns:ds="http://schemas.openxmlformats.org/officeDocument/2006/customXml" ds:itemID="{B1E21EBE-4BA0-4F7B-873B-8FE3A2C852F4}"/>
</file>

<file path=customXml/itemProps2.xml><?xml version="1.0" encoding="utf-8"?>
<ds:datastoreItem xmlns:ds="http://schemas.openxmlformats.org/officeDocument/2006/customXml" ds:itemID="{C3715E90-ACFC-4791-8CC5-D2FCE1CEB4FA}"/>
</file>

<file path=customXml/itemProps3.xml><?xml version="1.0" encoding="utf-8"?>
<ds:datastoreItem xmlns:ds="http://schemas.openxmlformats.org/officeDocument/2006/customXml" ds:itemID="{1117E164-AC07-4FBE-BE34-07F059747170}"/>
</file>

<file path=customXml/itemProps4.xml><?xml version="1.0" encoding="utf-8"?>
<ds:datastoreItem xmlns:ds="http://schemas.openxmlformats.org/officeDocument/2006/customXml" ds:itemID="{EAEAD07C-8C8A-442A-BF64-8D65BAAC26DA}"/>
</file>

<file path=docMetadata/LabelInfo.xml><?xml version="1.0" encoding="utf-8"?>
<clbl:labelList xmlns:clbl="http://schemas.microsoft.com/office/2020/mipLabelMetadata">
  <clbl:label id="{d9ed6b73-a13f-4cca-b0d1-f1f31638eb40}" enabled="1" method="Standard" siteId="{9ecbd628-0072-405d-8567-32c6750b0d3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TOC</vt:lpstr>
      <vt:lpstr>T12.03.01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2026-01-26T11:13:26Z</dcterms:created>
  <dcterms:modified xsi:type="dcterms:W3CDTF">2026-01-26T11:13:32Z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NB_Taaklabel">
    <vt:lpwstr>139;#Rapportage algemeen|abaa2c6f-51a1-4a9f-80d5-057308e2fbea</vt:lpwstr>
  </property>
  <property fmtid="{D5CDD505-2E9C-101B-9397-08002B2CF9AE}" pid="3" name="DNB_Organisatie">
    <vt:lpwstr/>
  </property>
  <property fmtid="{D5CDD505-2E9C-101B-9397-08002B2CF9AE}" pid="4" name="Gremium_x002f_Instituut">
    <vt:lpwstr/>
  </property>
  <property fmtid="{D5CDD505-2E9C-101B-9397-08002B2CF9AE}" pid="5" name="ContentTypeId">
    <vt:lpwstr>0x0101001A9AF98CE4D646E7BAD5E0A615FBC45700531684C5AA7845B1B8AD3BF3F8A4C4F800F179C16340E93B42A18112B0390EF922</vt:lpwstr>
  </property>
  <property fmtid="{D5CDD505-2E9C-101B-9397-08002B2CF9AE}" pid="6" name="Library Version">
    <vt:lpwstr>B0025</vt:lpwstr>
  </property>
  <property fmtid="{D5CDD505-2E9C-101B-9397-08002B2CF9AE}" pid="7" name="Jaar">
    <vt:lpwstr>1530;#2026|2e171c9a-c7a5-45ed-a67a-4bf884151fc5</vt:lpwstr>
  </property>
  <property fmtid="{D5CDD505-2E9C-101B-9397-08002B2CF9AE}" pid="8" name="Gremium/Instituut">
    <vt:lpwstr/>
  </property>
  <property fmtid="{D5CDD505-2E9C-101B-9397-08002B2CF9AE}" pid="9" name="DNB_Divisie">
    <vt:lpwstr>105;#Data, Information ＆ Technology|ea3b4482-c9dd-4862-8f4e-3e4744422e2b</vt:lpwstr>
  </property>
  <property fmtid="{D5CDD505-2E9C-101B-9397-08002B2CF9AE}" pid="10" name="_dlc_DocIdItemGuid">
    <vt:lpwstr>f629c563-b499-48b2-a65b-bfbe026e13c1</vt:lpwstr>
  </property>
  <property fmtid="{D5CDD505-2E9C-101B-9397-08002B2CF9AE}" pid="11" name="DNB_Afdeling">
    <vt:lpwstr>181;#Business Intelligence Competency Centre|a75d263b-0e92-43cf-ac11-a12aad595788</vt:lpwstr>
  </property>
  <property fmtid="{D5CDD505-2E9C-101B-9397-08002B2CF9AE}" pid="12" name="Tool Version">
    <vt:lpwstr>V13.6.0</vt:lpwstr>
  </property>
  <property fmtid="{D5CDD505-2E9C-101B-9397-08002B2CF9AE}" pid="13" name="DNB_Documenttype_2">
    <vt:lpwstr/>
  </property>
</Properties>
</file>